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X:\Sekretariat\Javni razpisi\Javna naročila\2026\JN12 - Varovanje ljudi in premoženja\"/>
    </mc:Choice>
  </mc:AlternateContent>
  <xr:revisionPtr revIDLastSave="0" documentId="13_ncr:1_{E9CB9BCD-7D7B-43B5-89C4-62E2265446F7}" xr6:coauthVersionLast="47" xr6:coauthVersionMax="47" xr10:uidLastSave="{00000000-0000-0000-0000-000000000000}"/>
  <bookViews>
    <workbookView xWindow="-120" yWindow="-120" windowWidth="29040" windowHeight="17520" xr2:uid="{BCA7CD60-8830-4657-8A9A-678039A87C82}"/>
  </bookViews>
  <sheets>
    <sheet name="List1" sheetId="1" r:id="rId1"/>
  </sheets>
  <definedNames>
    <definedName name="_ftn1" localSheetId="0">List1!#REF!</definedName>
    <definedName name="_ftnref1" localSheetId="0">List1!#REF!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1" i="1" l="1"/>
  <c r="G19" i="1"/>
  <c r="F19" i="1"/>
  <c r="H19" i="1" s="1"/>
  <c r="G17" i="1"/>
  <c r="G14" i="1"/>
  <c r="G15" i="1"/>
  <c r="G13" i="1"/>
  <c r="G10" i="1"/>
  <c r="G11" i="1"/>
  <c r="G9" i="1"/>
  <c r="F14" i="1"/>
  <c r="H14" i="1" s="1"/>
  <c r="G28" i="1"/>
  <c r="G29" i="1"/>
  <c r="G30" i="1"/>
  <c r="G31" i="1"/>
  <c r="G32" i="1"/>
  <c r="G33" i="1"/>
  <c r="G34" i="1"/>
  <c r="G35" i="1"/>
  <c r="F21" i="1"/>
  <c r="H21" i="1" s="1"/>
  <c r="G23" i="1" l="1"/>
  <c r="G27" i="1"/>
  <c r="G36" i="1" s="1"/>
  <c r="G37" i="1" s="1"/>
  <c r="E22" i="1"/>
  <c r="F15" i="1"/>
  <c r="H15" i="1" s="1"/>
  <c r="F11" i="1"/>
  <c r="H11" i="1" s="1"/>
  <c r="F17" i="1"/>
  <c r="H17" i="1" s="1"/>
  <c r="F13" i="1"/>
  <c r="H13" i="1" s="1"/>
  <c r="F10" i="1"/>
  <c r="H10" i="1" s="1"/>
  <c r="F9" i="1"/>
  <c r="H9" i="1" s="1"/>
  <c r="F28" i="1"/>
  <c r="H28" i="1" s="1"/>
  <c r="F29" i="1"/>
  <c r="H29" i="1" s="1"/>
  <c r="F30" i="1"/>
  <c r="H30" i="1" s="1"/>
  <c r="F31" i="1"/>
  <c r="H31" i="1" s="1"/>
  <c r="F32" i="1"/>
  <c r="H32" i="1" s="1"/>
  <c r="F33" i="1"/>
  <c r="H33" i="1" s="1"/>
  <c r="F34" i="1"/>
  <c r="H34" i="1" s="1"/>
  <c r="F35" i="1"/>
  <c r="H35" i="1" s="1"/>
  <c r="F27" i="1"/>
  <c r="H27" i="1" s="1"/>
  <c r="G41" i="1" l="1"/>
  <c r="G40" i="1"/>
  <c r="H23" i="1"/>
  <c r="F22" i="1"/>
  <c r="H36" i="1"/>
  <c r="H37" i="1" s="1"/>
  <c r="H40" i="1" l="1"/>
  <c r="H41" i="1"/>
</calcChain>
</file>

<file path=xl/sharedStrings.xml><?xml version="1.0" encoding="utf-8"?>
<sst xmlns="http://schemas.openxmlformats.org/spreadsheetml/2006/main" count="71" uniqueCount="65">
  <si>
    <t>Lokacija</t>
  </si>
  <si>
    <t>Vrednost 
za 1 mesec
EUR brez DDV</t>
  </si>
  <si>
    <t>Vrednost 
za 1 mesec
EUR z DDV</t>
  </si>
  <si>
    <t>Opomba</t>
  </si>
  <si>
    <t>Vrsta storitve</t>
  </si>
  <si>
    <t>intervencija</t>
  </si>
  <si>
    <t>ura</t>
  </si>
  <si>
    <t>obhod</t>
  </si>
  <si>
    <t>Cena za EM
EUR brez DDV</t>
  </si>
  <si>
    <t>Enota
mere
(EM)</t>
  </si>
  <si>
    <t>Cena za EM
EUR z DDV</t>
  </si>
  <si>
    <t>Vrednost postavke
EUR z DDV</t>
  </si>
  <si>
    <t>Zap.
št.</t>
  </si>
  <si>
    <t xml:space="preserve">Intervencija na lokaciji ob sprožitvi alarmnega signala </t>
  </si>
  <si>
    <t>Programerske storitve – menjava uporabniških kod, programske nastavitve central</t>
  </si>
  <si>
    <t>Svetovalna storitev</t>
  </si>
  <si>
    <t>Izobraževanje uporabnikov</t>
  </si>
  <si>
    <t>Servisna in ostala dela na obstoječi opremi</t>
  </si>
  <si>
    <t>Št. 
senzorjev
vloma</t>
  </si>
  <si>
    <t>Protipožarna centrala NJP-3007</t>
  </si>
  <si>
    <t>mesec</t>
  </si>
  <si>
    <t>Prenos signala za javljanje vloma in pripravljenost intervencije</t>
  </si>
  <si>
    <t>Loke pri Zagorju 14b, 1412 Kisovec (DUBT)</t>
  </si>
  <si>
    <t>sprejem</t>
  </si>
  <si>
    <t>Sprejem signalov za požar</t>
  </si>
  <si>
    <t>Varnostni obhod objekta po naročilu
(15 minut med 22:00 in 06:00 uro, vključno vikendi in prazniki)</t>
  </si>
  <si>
    <t>Fizično varovanje</t>
  </si>
  <si>
    <t>Stalna prisotnost (24/7) receptorja/varnostnika</t>
  </si>
  <si>
    <r>
      <rPr>
        <b/>
        <sz val="10"/>
        <color rgb="FF000000"/>
        <rFont val="Calibri"/>
        <family val="2"/>
        <charset val="238"/>
      </rPr>
      <t>Parcela KI3</t>
    </r>
    <r>
      <rPr>
        <sz val="10"/>
        <color rgb="FF000000"/>
        <rFont val="Calibri"/>
        <family val="2"/>
        <charset val="238"/>
      </rPr>
      <t xml:space="preserve">
(K.O. 2679 Gradišče II, 143/111, v bližini objekta Teslova 30, 1000 Ljubljana)</t>
    </r>
  </si>
  <si>
    <t>Skupaj storitve varovanja za 1 mesec</t>
  </si>
  <si>
    <t>Skupaj storitve varovanja za 48 mesecev</t>
  </si>
  <si>
    <t>Varovanje - dodatne storitve (po potrebi)</t>
  </si>
  <si>
    <t>Fizično in tehnično varovanje po lokacijah KI</t>
  </si>
  <si>
    <t xml:space="preserve">Fizično tehnično varovanje (vlom) + Reševanje iz dvigal/priklop signala </t>
  </si>
  <si>
    <t>Fizično tehnično varovanje (požar) + Reševanje iz dvigal/priklop signala</t>
  </si>
  <si>
    <t>Vrednost postavke
EUR brez DDV</t>
  </si>
  <si>
    <t>Sprejem signala za javljanje  vloma</t>
  </si>
  <si>
    <t>Št. 
senzorjev
plina</t>
  </si>
  <si>
    <t>Sprejem signala za reševanje iz dvigal</t>
  </si>
  <si>
    <t>Najem SIM kartic za alarmni sistem za požar in za dvigalo</t>
  </si>
  <si>
    <t>Skupaj storitve varovanja in dodatne storitve za 1 mesec</t>
  </si>
  <si>
    <t>Skupaj storitve varovanja in dodatne storitve za 48 mesecev</t>
  </si>
  <si>
    <t>Ocenjena
mesečna
količina</t>
  </si>
  <si>
    <t>Opcijsko varnostni obhodi ponoči in vikendi (opcija za 1x dan)</t>
  </si>
  <si>
    <t>Opcijsko varnostni obhodi ponoči in vikendi (opcija za 1x/dan)</t>
  </si>
  <si>
    <t>Opcijsko varnostni obhodi ponoči in vikendi (opcija za 1x /dan)</t>
  </si>
  <si>
    <t>Naročnik: Kemijski inštituit, Hajdrihova ulica 19, 1000 Ljubljana</t>
  </si>
  <si>
    <t>Ponudnik: __________________________________________________</t>
  </si>
  <si>
    <t>Kraj in datum:</t>
  </si>
  <si>
    <t>Žig in podpis:</t>
  </si>
  <si>
    <t>Vrednost 
EUR brez DDV</t>
  </si>
  <si>
    <t>Vrednost 
EUR z DDV</t>
  </si>
  <si>
    <r>
      <t>Kvadratura
m</t>
    </r>
    <r>
      <rPr>
        <b/>
        <vertAlign val="superscript"/>
        <sz val="9"/>
        <color rgb="FF000000"/>
        <rFont val="Calibri"/>
        <family val="2"/>
        <charset val="238"/>
      </rPr>
      <t>2</t>
    </r>
  </si>
  <si>
    <t>Sprejem signala za javljanja 
požara</t>
  </si>
  <si>
    <t>Predračun za Varovanje ljudi in premoženja, JN12/2026</t>
  </si>
  <si>
    <t>Skupaj dodatne storitve za 1 mesec</t>
  </si>
  <si>
    <t>Skupaj dodatne storitve za 48 mesecev</t>
  </si>
  <si>
    <t>Količina
(mesec)</t>
  </si>
  <si>
    <r>
      <t>CTGCT, Hajdrihova ulica 19, 1000 Ljubljana</t>
    </r>
    <r>
      <rPr>
        <sz val="10"/>
        <rFont val="Calibri"/>
        <family val="2"/>
        <charset val="238"/>
      </rPr>
      <t xml:space="preserve"> (priključitev predvidoma 1.1.2028)</t>
    </r>
  </si>
  <si>
    <r>
      <t xml:space="preserve">KI2, Hajdrihova ulica 19, 1000 Ljubljana </t>
    </r>
    <r>
      <rPr>
        <sz val="10"/>
        <rFont val="Calibri"/>
        <family val="2"/>
        <charset val="238"/>
      </rPr>
      <t>(priključitev predvidoma 1.1.2028)</t>
    </r>
  </si>
  <si>
    <t xml:space="preserve">Vklop/izklop alarma, odklepanje oz. zaklepanje vrat na lokaciji po naročilu </t>
  </si>
  <si>
    <t>Vrednost 
za cel. količino
EUR z DDV</t>
  </si>
  <si>
    <t>Vrednost 
za cel. količino
EUR brez DDV</t>
  </si>
  <si>
    <t>Opomba: Ponudnik izpolni rumeno označena polja, preostala polja se samodejno izračunajo na podlagi prednastavljenih formul.</t>
  </si>
  <si>
    <t>Hajdrihova ulica 19, 1000 Ljubljana (glavna stavba):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</si>
</sst>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rgb="FF000000"/>
      <name val="Aptos Narrow"/>
      <family val="2"/>
    </font>
    <font>
      <b/>
      <sz val="12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8"/>
      <name val="Arial"/>
      <family val="2"/>
      <charset val="1"/>
    </font>
    <font>
      <sz val="10"/>
      <name val="Arial"/>
      <charset val="238"/>
    </font>
    <font>
      <b/>
      <sz val="13"/>
      <name val="Calibri"/>
      <family val="2"/>
      <charset val="238"/>
    </font>
    <font>
      <sz val="13"/>
      <name val="Calibri"/>
      <family val="2"/>
      <charset val="238"/>
    </font>
    <font>
      <sz val="13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b/>
      <vertAlign val="superscript"/>
      <sz val="9"/>
      <color rgb="FF000000"/>
      <name val="Calibri"/>
      <family val="2"/>
      <charset val="238"/>
    </font>
    <font>
      <sz val="10"/>
      <color indexed="8"/>
      <name val="Calibri"/>
      <family val="2"/>
      <charset val="238"/>
    </font>
    <font>
      <sz val="8"/>
      <color rgb="FFFF0000"/>
      <name val="Calibri"/>
      <family val="2"/>
      <charset val="238"/>
    </font>
    <font>
      <sz val="8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0"/>
        <bgColor indexed="35"/>
      </patternFill>
    </fill>
    <fill>
      <patternFill patternType="solid">
        <fgColor indexed="54"/>
        <bgColor indexed="23"/>
      </patternFill>
    </fill>
    <fill>
      <patternFill patternType="solid">
        <fgColor theme="7" tint="0.79998168889431442"/>
        <bgColor rgb="FFFFFF00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</borders>
  <cellStyleXfs count="9">
    <xf numFmtId="0" fontId="0" fillId="0" borderId="0"/>
    <xf numFmtId="0" fontId="7" fillId="0" borderId="0"/>
    <xf numFmtId="0" fontId="8" fillId="0" borderId="0"/>
    <xf numFmtId="0" fontId="9" fillId="7" borderId="13">
      <alignment horizontal="left" vertical="center" indent="1"/>
    </xf>
    <xf numFmtId="0" fontId="9" fillId="8" borderId="13">
      <alignment horizontal="right" vertical="center"/>
    </xf>
    <xf numFmtId="0" fontId="9" fillId="9" borderId="14">
      <alignment horizontal="left" vertical="top" indent="1"/>
    </xf>
    <xf numFmtId="0" fontId="9" fillId="0" borderId="13">
      <alignment horizontal="right" vertical="center"/>
    </xf>
    <xf numFmtId="0" fontId="9" fillId="7" borderId="13">
      <alignment horizontal="left" vertical="center" indent="1"/>
    </xf>
    <xf numFmtId="0" fontId="10" fillId="0" borderId="0"/>
  </cellStyleXfs>
  <cellXfs count="8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4" borderId="1" xfId="0" applyFont="1" applyFill="1" applyBorder="1"/>
    <xf numFmtId="0" fontId="3" fillId="4" borderId="2" xfId="0" applyFont="1" applyFill="1" applyBorder="1" applyAlignment="1">
      <alignment vertical="center" wrapText="1"/>
    </xf>
    <xf numFmtId="0" fontId="4" fillId="4" borderId="2" xfId="0" applyFont="1" applyFill="1" applyBorder="1"/>
    <xf numFmtId="0" fontId="3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wrapText="1"/>
    </xf>
    <xf numFmtId="4" fontId="3" fillId="2" borderId="1" xfId="0" applyNumberFormat="1" applyFont="1" applyFill="1" applyBorder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/>
    <xf numFmtId="0" fontId="5" fillId="0" borderId="0" xfId="0" applyFont="1"/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16" fontId="5" fillId="0" borderId="11" xfId="0" quotePrefix="1" applyNumberFormat="1" applyFont="1" applyBorder="1" applyAlignment="1">
      <alignment horizontal="left" wrapText="1"/>
    </xf>
    <xf numFmtId="16" fontId="5" fillId="0" borderId="0" xfId="0" quotePrefix="1" applyNumberFormat="1" applyFont="1" applyAlignment="1">
      <alignment horizontal="left" wrapText="1"/>
    </xf>
    <xf numFmtId="0" fontId="6" fillId="5" borderId="9" xfId="0" applyFont="1" applyFill="1" applyBorder="1" applyAlignment="1">
      <alignment wrapText="1"/>
    </xf>
    <xf numFmtId="0" fontId="2" fillId="5" borderId="9" xfId="0" applyFont="1" applyFill="1" applyBorder="1" applyAlignment="1">
      <alignment wrapText="1"/>
    </xf>
    <xf numFmtId="16" fontId="5" fillId="0" borderId="10" xfId="0" quotePrefix="1" applyNumberFormat="1" applyFont="1" applyBorder="1" applyAlignment="1">
      <alignment horizontal="left" wrapText="1"/>
    </xf>
    <xf numFmtId="0" fontId="6" fillId="5" borderId="10" xfId="0" applyFont="1" applyFill="1" applyBorder="1" applyAlignment="1">
      <alignment wrapText="1"/>
    </xf>
    <xf numFmtId="3" fontId="5" fillId="5" borderId="9" xfId="0" applyNumberFormat="1" applyFont="1" applyFill="1" applyBorder="1" applyAlignment="1">
      <alignment wrapText="1"/>
    </xf>
    <xf numFmtId="4" fontId="5" fillId="5" borderId="9" xfId="0" applyNumberFormat="1" applyFont="1" applyFill="1" applyBorder="1" applyAlignment="1">
      <alignment wrapText="1"/>
    </xf>
    <xf numFmtId="3" fontId="5" fillId="5" borderId="10" xfId="0" applyNumberFormat="1" applyFont="1" applyFill="1" applyBorder="1" applyAlignment="1">
      <alignment wrapText="1"/>
    </xf>
    <xf numFmtId="4" fontId="5" fillId="5" borderId="10" xfId="0" applyNumberFormat="1" applyFont="1" applyFill="1" applyBorder="1" applyAlignment="1">
      <alignment wrapText="1"/>
    </xf>
    <xf numFmtId="0" fontId="3" fillId="2" borderId="8" xfId="0" applyFont="1" applyFill="1" applyBorder="1" applyAlignment="1">
      <alignment vertical="center" wrapText="1"/>
    </xf>
    <xf numFmtId="3" fontId="2" fillId="0" borderId="10" xfId="0" applyNumberFormat="1" applyFont="1" applyBorder="1"/>
    <xf numFmtId="3" fontId="2" fillId="0" borderId="11" xfId="0" applyNumberFormat="1" applyFont="1" applyBorder="1"/>
    <xf numFmtId="3" fontId="5" fillId="5" borderId="9" xfId="0" applyNumberFormat="1" applyFont="1" applyFill="1" applyBorder="1" applyAlignment="1">
      <alignment horizontal="center" wrapText="1"/>
    </xf>
    <xf numFmtId="3" fontId="2" fillId="0" borderId="10" xfId="0" applyNumberFormat="1" applyFont="1" applyBorder="1" applyAlignment="1">
      <alignment horizontal="center"/>
    </xf>
    <xf numFmtId="3" fontId="2" fillId="0" borderId="11" xfId="0" applyNumberFormat="1" applyFont="1" applyBorder="1" applyAlignment="1">
      <alignment horizontal="center"/>
    </xf>
    <xf numFmtId="3" fontId="5" fillId="5" borderId="10" xfId="0" applyNumberFormat="1" applyFont="1" applyFill="1" applyBorder="1" applyAlignment="1">
      <alignment horizontal="center" wrapText="1"/>
    </xf>
    <xf numFmtId="3" fontId="2" fillId="0" borderId="6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3" fontId="5" fillId="0" borderId="1" xfId="0" applyNumberFormat="1" applyFont="1" applyBorder="1" applyAlignment="1">
      <alignment horizontal="right" wrapText="1"/>
    </xf>
    <xf numFmtId="3" fontId="5" fillId="0" borderId="6" xfId="0" applyNumberFormat="1" applyFont="1" applyBorder="1" applyAlignment="1">
      <alignment horizontal="right" wrapText="1"/>
    </xf>
    <xf numFmtId="0" fontId="4" fillId="4" borderId="2" xfId="0" applyFont="1" applyFill="1" applyBorder="1" applyAlignment="1">
      <alignment horizontal="right"/>
    </xf>
    <xf numFmtId="4" fontId="3" fillId="4" borderId="1" xfId="0" applyNumberFormat="1" applyFont="1" applyFill="1" applyBorder="1"/>
    <xf numFmtId="4" fontId="5" fillId="6" borderId="1" xfId="0" applyNumberFormat="1" applyFont="1" applyFill="1" applyBorder="1"/>
    <xf numFmtId="4" fontId="5" fillId="6" borderId="1" xfId="0" applyNumberFormat="1" applyFont="1" applyFill="1" applyBorder="1" applyAlignment="1">
      <alignment wrapText="1"/>
    </xf>
    <xf numFmtId="4" fontId="5" fillId="6" borderId="8" xfId="0" applyNumberFormat="1" applyFont="1" applyFill="1" applyBorder="1" applyAlignment="1">
      <alignment wrapText="1"/>
    </xf>
    <xf numFmtId="0" fontId="3" fillId="0" borderId="0" xfId="0" applyFont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4" fontId="3" fillId="0" borderId="0" xfId="0" applyNumberFormat="1" applyFont="1"/>
    <xf numFmtId="4" fontId="5" fillId="6" borderId="10" xfId="0" applyNumberFormat="1" applyFont="1" applyFill="1" applyBorder="1"/>
    <xf numFmtId="4" fontId="5" fillId="6" borderId="11" xfId="0" applyNumberFormat="1" applyFont="1" applyFill="1" applyBorder="1"/>
    <xf numFmtId="0" fontId="5" fillId="0" borderId="0" xfId="1" applyFont="1"/>
    <xf numFmtId="0" fontId="8" fillId="0" borderId="0" xfId="2"/>
    <xf numFmtId="4" fontId="8" fillId="0" borderId="0" xfId="2" applyNumberFormat="1"/>
    <xf numFmtId="0" fontId="5" fillId="0" borderId="0" xfId="8" applyFont="1"/>
    <xf numFmtId="0" fontId="11" fillId="0" borderId="0" xfId="1" applyFont="1"/>
    <xf numFmtId="0" fontId="12" fillId="0" borderId="0" xfId="1" applyFont="1"/>
    <xf numFmtId="0" fontId="13" fillId="0" borderId="0" xfId="0" applyFont="1"/>
    <xf numFmtId="4" fontId="5" fillId="0" borderId="10" xfId="0" applyNumberFormat="1" applyFont="1" applyBorder="1"/>
    <xf numFmtId="4" fontId="5" fillId="0" borderId="11" xfId="0" applyNumberFormat="1" applyFont="1" applyBorder="1"/>
    <xf numFmtId="0" fontId="3" fillId="3" borderId="3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wrapText="1"/>
    </xf>
    <xf numFmtId="4" fontId="3" fillId="3" borderId="12" xfId="0" applyNumberFormat="1" applyFont="1" applyFill="1" applyBorder="1"/>
    <xf numFmtId="4" fontId="3" fillId="3" borderId="2" xfId="0" applyNumberFormat="1" applyFont="1" applyFill="1" applyBorder="1"/>
    <xf numFmtId="4" fontId="3" fillId="3" borderId="8" xfId="0" applyNumberFormat="1" applyFont="1" applyFill="1" applyBorder="1"/>
    <xf numFmtId="4" fontId="3" fillId="3" borderId="1" xfId="0" applyNumberFormat="1" applyFont="1" applyFill="1" applyBorder="1"/>
    <xf numFmtId="0" fontId="14" fillId="3" borderId="2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5" fillId="6" borderId="0" xfId="8" applyFont="1" applyFill="1"/>
    <xf numFmtId="0" fontId="1" fillId="10" borderId="3" xfId="0" applyFont="1" applyFill="1" applyBorder="1" applyAlignment="1">
      <alignment vertical="center"/>
    </xf>
    <xf numFmtId="0" fontId="2" fillId="11" borderId="4" xfId="0" applyFont="1" applyFill="1" applyBorder="1"/>
    <xf numFmtId="0" fontId="2" fillId="11" borderId="5" xfId="0" applyFont="1" applyFill="1" applyBorder="1"/>
    <xf numFmtId="0" fontId="16" fillId="0" borderId="0" xfId="2" applyFont="1"/>
    <xf numFmtId="0" fontId="17" fillId="0" borderId="0" xfId="0" applyFont="1"/>
    <xf numFmtId="4" fontId="3" fillId="2" borderId="2" xfId="0" applyNumberFormat="1" applyFont="1" applyFill="1" applyBorder="1"/>
    <xf numFmtId="0" fontId="5" fillId="0" borderId="11" xfId="0" applyFont="1" applyBorder="1"/>
    <xf numFmtId="0" fontId="3" fillId="3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wrapText="1"/>
    </xf>
    <xf numFmtId="4" fontId="18" fillId="5" borderId="9" xfId="0" applyNumberFormat="1" applyFont="1" applyFill="1" applyBorder="1" applyAlignment="1">
      <alignment wrapText="1"/>
    </xf>
  </cellXfs>
  <cellStyles count="9">
    <cellStyle name="Excel Built-in Normal" xfId="2" xr:uid="{553F0914-E844-4D05-90BB-8033A2D984F7}"/>
    <cellStyle name="Navadno" xfId="0" builtinId="0" customBuiltin="1"/>
    <cellStyle name="Navadno 2" xfId="1" xr:uid="{3119ADC0-D98D-4095-AB07-408134062F23}"/>
    <cellStyle name="Navadno 3" xfId="8" xr:uid="{4861AF14-EA82-4007-96F5-B42EE60B51B1}"/>
    <cellStyle name="SAPBEXchaText" xfId="3" xr:uid="{617B60EB-A724-4F5F-AC48-C5880A7B7587}"/>
    <cellStyle name="SAPBEXformats" xfId="4" xr:uid="{1EF6D33E-35B2-4839-935B-CD885DB4DD9A}"/>
    <cellStyle name="SAPBEXHLevel0X" xfId="5" xr:uid="{9C1C29D5-2100-41A9-A2E8-F354D465EC47}"/>
    <cellStyle name="SAPBEXstdData" xfId="6" xr:uid="{80EB3861-B3A4-4A8B-890E-BEDEBC9B34D3}"/>
    <cellStyle name="SAPBEXstdItem" xfId="7" xr:uid="{674A3113-1CDA-48ED-93C3-ABD496AF02A4}"/>
  </cellStyles>
  <dxfs count="0"/>
  <tableStyles count="0" defaultTableStyle="TableStyleMedium2" defaultPivotStyle="PivotStyleLight16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70511-EA7A-4460-925A-12BC46509C46}">
  <sheetPr>
    <pageSetUpPr fitToPage="1"/>
  </sheetPr>
  <dimension ref="A1:N43"/>
  <sheetViews>
    <sheetView tabSelected="1" workbookViewId="0">
      <selection activeCell="B8" sqref="B8"/>
    </sheetView>
  </sheetViews>
  <sheetFormatPr defaultColWidth="9.140625" defaultRowHeight="12.75" x14ac:dyDescent="0.2"/>
  <cols>
    <col min="1" max="1" width="4.7109375" style="1" customWidth="1"/>
    <col min="2" max="2" width="61.85546875" style="1" customWidth="1"/>
    <col min="3" max="3" width="10.42578125" style="1" bestFit="1" customWidth="1"/>
    <col min="4" max="4" width="10.42578125" style="1" customWidth="1"/>
    <col min="5" max="8" width="11.28515625" style="1" customWidth="1"/>
    <col min="9" max="13" width="7.7109375" style="1" customWidth="1"/>
    <col min="14" max="14" width="22.7109375" style="1" bestFit="1" customWidth="1"/>
    <col min="15" max="16384" width="9.140625" style="1"/>
  </cols>
  <sheetData>
    <row r="1" spans="1:14" ht="17.25" x14ac:dyDescent="0.3">
      <c r="A1" s="51" t="s">
        <v>46</v>
      </c>
      <c r="B1" s="56"/>
      <c r="C1" s="77" t="s">
        <v>47</v>
      </c>
      <c r="D1" s="77"/>
      <c r="F1" s="56"/>
      <c r="G1" s="56"/>
      <c r="H1" s="57"/>
      <c r="I1" s="57"/>
    </row>
    <row r="2" spans="1:14" ht="15" x14ac:dyDescent="0.25">
      <c r="B2" s="52"/>
      <c r="C2" s="52"/>
      <c r="D2" s="52"/>
      <c r="E2" s="52"/>
      <c r="F2" s="53"/>
      <c r="G2" s="52"/>
      <c r="H2" s="52"/>
    </row>
    <row r="3" spans="1:14" ht="17.25" x14ac:dyDescent="0.3">
      <c r="A3" s="55" t="s">
        <v>54</v>
      </c>
    </row>
    <row r="4" spans="1:14" ht="17.25" x14ac:dyDescent="0.3">
      <c r="A4" s="55"/>
    </row>
    <row r="5" spans="1:14" x14ac:dyDescent="0.2">
      <c r="A5" s="78" t="s">
        <v>63</v>
      </c>
    </row>
    <row r="6" spans="1:14" ht="15.75" x14ac:dyDescent="0.2">
      <c r="A6" s="74" t="s">
        <v>32</v>
      </c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6"/>
    </row>
    <row r="7" spans="1:14" ht="72" x14ac:dyDescent="0.2">
      <c r="A7" s="70" t="s">
        <v>12</v>
      </c>
      <c r="B7" s="70" t="s">
        <v>0</v>
      </c>
      <c r="C7" s="71" t="s">
        <v>52</v>
      </c>
      <c r="D7" s="71" t="s">
        <v>57</v>
      </c>
      <c r="E7" s="71" t="s">
        <v>1</v>
      </c>
      <c r="F7" s="71" t="s">
        <v>2</v>
      </c>
      <c r="G7" s="71" t="s">
        <v>62</v>
      </c>
      <c r="H7" s="71" t="s">
        <v>61</v>
      </c>
      <c r="I7" s="72" t="s">
        <v>36</v>
      </c>
      <c r="J7" s="72" t="s">
        <v>18</v>
      </c>
      <c r="K7" s="72" t="s">
        <v>53</v>
      </c>
      <c r="L7" s="72" t="s">
        <v>37</v>
      </c>
      <c r="M7" s="72" t="s">
        <v>38</v>
      </c>
      <c r="N7" s="69" t="s">
        <v>3</v>
      </c>
    </row>
    <row r="8" spans="1:14" x14ac:dyDescent="0.2">
      <c r="A8" s="31">
        <v>1</v>
      </c>
      <c r="B8" s="20" t="s">
        <v>64</v>
      </c>
      <c r="C8" s="24">
        <v>11250</v>
      </c>
      <c r="D8" s="24">
        <v>48</v>
      </c>
      <c r="E8" s="25"/>
      <c r="F8" s="25"/>
      <c r="G8" s="25"/>
      <c r="H8" s="25"/>
      <c r="I8" s="24">
        <v>0</v>
      </c>
      <c r="J8" s="24">
        <v>0</v>
      </c>
      <c r="K8" s="24">
        <v>1</v>
      </c>
      <c r="L8" s="24">
        <v>42</v>
      </c>
      <c r="M8" s="24">
        <v>2</v>
      </c>
      <c r="N8" s="83" t="s">
        <v>19</v>
      </c>
    </row>
    <row r="9" spans="1:14" x14ac:dyDescent="0.2">
      <c r="A9" s="32"/>
      <c r="B9" s="16" t="s">
        <v>34</v>
      </c>
      <c r="C9" s="16"/>
      <c r="D9" s="16"/>
      <c r="E9" s="49"/>
      <c r="F9" s="58">
        <f>E9*1.22</f>
        <v>0</v>
      </c>
      <c r="G9" s="58">
        <f>E9*$D$8</f>
        <v>0</v>
      </c>
      <c r="H9" s="58">
        <f>F9*$D$8</f>
        <v>0</v>
      </c>
      <c r="I9" s="29"/>
      <c r="J9" s="29"/>
      <c r="K9" s="29"/>
      <c r="L9" s="29"/>
      <c r="M9" s="29"/>
      <c r="N9" s="16"/>
    </row>
    <row r="10" spans="1:14" x14ac:dyDescent="0.2">
      <c r="A10" s="32"/>
      <c r="B10" s="22" t="s">
        <v>27</v>
      </c>
      <c r="C10" s="16"/>
      <c r="D10" s="16"/>
      <c r="E10" s="49"/>
      <c r="F10" s="58">
        <f>E10*1.22</f>
        <v>0</v>
      </c>
      <c r="G10" s="58">
        <f t="shared" ref="G10:G11" si="0">E10*$D$8</f>
        <v>0</v>
      </c>
      <c r="H10" s="58">
        <f t="shared" ref="H10:H11" si="1">F10*$D$8</f>
        <v>0</v>
      </c>
      <c r="I10" s="29"/>
      <c r="J10" s="29"/>
      <c r="K10" s="29"/>
      <c r="L10" s="29"/>
      <c r="M10" s="29"/>
      <c r="N10" s="16"/>
    </row>
    <row r="11" spans="1:14" x14ac:dyDescent="0.2">
      <c r="A11" s="33"/>
      <c r="B11" s="18" t="s">
        <v>43</v>
      </c>
      <c r="C11" s="17"/>
      <c r="D11" s="17"/>
      <c r="E11" s="50"/>
      <c r="F11" s="59">
        <f>E11*1.22</f>
        <v>0</v>
      </c>
      <c r="G11" s="59">
        <f t="shared" si="0"/>
        <v>0</v>
      </c>
      <c r="H11" s="59">
        <f t="shared" si="1"/>
        <v>0</v>
      </c>
      <c r="I11" s="30"/>
      <c r="J11" s="30"/>
      <c r="K11" s="30"/>
      <c r="L11" s="30"/>
      <c r="M11" s="30"/>
      <c r="N11" s="17"/>
    </row>
    <row r="12" spans="1:14" x14ac:dyDescent="0.2">
      <c r="A12" s="34">
        <v>2</v>
      </c>
      <c r="B12" s="23" t="s">
        <v>22</v>
      </c>
      <c r="C12" s="26">
        <v>2578</v>
      </c>
      <c r="D12" s="26">
        <v>48</v>
      </c>
      <c r="E12" s="27"/>
      <c r="F12" s="27"/>
      <c r="G12" s="25"/>
      <c r="H12" s="25"/>
      <c r="I12" s="24">
        <v>1</v>
      </c>
      <c r="J12" s="26">
        <v>8</v>
      </c>
      <c r="K12" s="26">
        <v>1</v>
      </c>
      <c r="L12" s="26">
        <v>0</v>
      </c>
      <c r="M12" s="26">
        <v>1</v>
      </c>
      <c r="N12" s="27"/>
    </row>
    <row r="13" spans="1:14" x14ac:dyDescent="0.2">
      <c r="A13" s="32"/>
      <c r="B13" s="16" t="s">
        <v>33</v>
      </c>
      <c r="C13" s="16"/>
      <c r="D13" s="16"/>
      <c r="E13" s="49"/>
      <c r="F13" s="58">
        <f>E13*1.22</f>
        <v>0</v>
      </c>
      <c r="G13" s="58">
        <f>E13*$D$12</f>
        <v>0</v>
      </c>
      <c r="H13" s="58">
        <f>F13*$D$12</f>
        <v>0</v>
      </c>
      <c r="I13" s="29"/>
      <c r="J13" s="29"/>
      <c r="K13" s="29"/>
      <c r="L13" s="29"/>
      <c r="M13" s="29"/>
      <c r="N13" s="16"/>
    </row>
    <row r="14" spans="1:14" x14ac:dyDescent="0.2">
      <c r="A14" s="32"/>
      <c r="B14" s="16" t="s">
        <v>39</v>
      </c>
      <c r="C14" s="16"/>
      <c r="D14" s="16"/>
      <c r="E14" s="49"/>
      <c r="F14" s="58">
        <f>E14*1.22</f>
        <v>0</v>
      </c>
      <c r="G14" s="58">
        <f t="shared" ref="G14:G15" si="2">E14*$D$12</f>
        <v>0</v>
      </c>
      <c r="H14" s="58">
        <f t="shared" ref="H14:H15" si="3">F14*$D$12</f>
        <v>0</v>
      </c>
      <c r="I14" s="29"/>
      <c r="J14" s="29"/>
      <c r="K14" s="29"/>
      <c r="L14" s="29"/>
      <c r="M14" s="29"/>
      <c r="N14" s="16"/>
    </row>
    <row r="15" spans="1:14" x14ac:dyDescent="0.2">
      <c r="A15" s="33"/>
      <c r="B15" s="18" t="s">
        <v>44</v>
      </c>
      <c r="C15" s="17"/>
      <c r="D15" s="17"/>
      <c r="E15" s="50"/>
      <c r="F15" s="59">
        <f>E15*1.22</f>
        <v>0</v>
      </c>
      <c r="G15" s="59">
        <f t="shared" si="2"/>
        <v>0</v>
      </c>
      <c r="H15" s="59">
        <f t="shared" si="3"/>
        <v>0</v>
      </c>
      <c r="I15" s="30"/>
      <c r="J15" s="30"/>
      <c r="K15" s="30"/>
      <c r="L15" s="30"/>
      <c r="M15" s="30"/>
      <c r="N15" s="17"/>
    </row>
    <row r="16" spans="1:14" ht="38.25" x14ac:dyDescent="0.2">
      <c r="A16" s="34">
        <v>3</v>
      </c>
      <c r="B16" s="21" t="s">
        <v>28</v>
      </c>
      <c r="C16" s="24">
        <v>7969</v>
      </c>
      <c r="D16" s="24">
        <v>48</v>
      </c>
      <c r="E16" s="25"/>
      <c r="F16" s="25"/>
      <c r="G16" s="25"/>
      <c r="H16" s="25"/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7"/>
    </row>
    <row r="17" spans="1:14" x14ac:dyDescent="0.2">
      <c r="A17" s="33"/>
      <c r="B17" s="80" t="s">
        <v>45</v>
      </c>
      <c r="C17" s="17"/>
      <c r="D17" s="17"/>
      <c r="E17" s="50"/>
      <c r="F17" s="59">
        <f>E17*1.22</f>
        <v>0</v>
      </c>
      <c r="G17" s="59">
        <f>E17*$D$16</f>
        <v>0</v>
      </c>
      <c r="H17" s="59">
        <f>F17*$D$16</f>
        <v>0</v>
      </c>
      <c r="I17" s="30"/>
      <c r="J17" s="30"/>
      <c r="K17" s="30"/>
      <c r="L17" s="30"/>
      <c r="M17" s="30"/>
      <c r="N17" s="17"/>
    </row>
    <row r="18" spans="1:14" ht="25.5" x14ac:dyDescent="0.2">
      <c r="A18" s="31">
        <v>4</v>
      </c>
      <c r="B18" s="20" t="s">
        <v>58</v>
      </c>
      <c r="C18" s="24">
        <v>1830</v>
      </c>
      <c r="D18" s="24">
        <v>32</v>
      </c>
      <c r="E18" s="25"/>
      <c r="F18" s="25"/>
      <c r="G18" s="25"/>
      <c r="H18" s="25"/>
      <c r="I18" s="24"/>
      <c r="J18" s="24"/>
      <c r="K18" s="24"/>
      <c r="L18" s="24"/>
      <c r="M18" s="24"/>
      <c r="N18" s="25"/>
    </row>
    <row r="19" spans="1:14" x14ac:dyDescent="0.2">
      <c r="A19" s="33"/>
      <c r="B19" s="17" t="s">
        <v>26</v>
      </c>
      <c r="C19" s="17"/>
      <c r="D19" s="17"/>
      <c r="E19" s="50"/>
      <c r="F19" s="59">
        <f>E19*1.22</f>
        <v>0</v>
      </c>
      <c r="G19" s="59">
        <f>E19*$D$18</f>
        <v>0</v>
      </c>
      <c r="H19" s="59">
        <f>F19*$D$18</f>
        <v>0</v>
      </c>
      <c r="I19" s="30"/>
      <c r="J19" s="30"/>
      <c r="K19" s="30"/>
      <c r="L19" s="30"/>
      <c r="M19" s="30"/>
      <c r="N19" s="17"/>
    </row>
    <row r="20" spans="1:14" x14ac:dyDescent="0.2">
      <c r="A20" s="31">
        <v>5</v>
      </c>
      <c r="B20" s="20" t="s">
        <v>59</v>
      </c>
      <c r="C20" s="24">
        <v>2203</v>
      </c>
      <c r="D20" s="24">
        <v>32</v>
      </c>
      <c r="E20" s="25"/>
      <c r="F20" s="25"/>
      <c r="G20" s="25"/>
      <c r="H20" s="25"/>
      <c r="I20" s="24"/>
      <c r="J20" s="24"/>
      <c r="K20" s="24"/>
      <c r="L20" s="24"/>
      <c r="M20" s="24"/>
      <c r="N20" s="25"/>
    </row>
    <row r="21" spans="1:14" x14ac:dyDescent="0.2">
      <c r="A21" s="32"/>
      <c r="B21" s="16" t="s">
        <v>26</v>
      </c>
      <c r="C21" s="16"/>
      <c r="D21" s="16"/>
      <c r="E21" s="49"/>
      <c r="F21" s="59">
        <f>E21*1.22</f>
        <v>0</v>
      </c>
      <c r="G21" s="59">
        <f>E21*$D$20</f>
        <v>0</v>
      </c>
      <c r="H21" s="59">
        <f>F21*$D$20</f>
        <v>0</v>
      </c>
      <c r="I21" s="30"/>
      <c r="J21" s="30"/>
      <c r="K21" s="30"/>
      <c r="L21" s="30"/>
      <c r="M21" s="30"/>
      <c r="N21" s="17"/>
    </row>
    <row r="22" spans="1:14" x14ac:dyDescent="0.2">
      <c r="A22" s="35"/>
      <c r="B22" s="28" t="s">
        <v>29</v>
      </c>
      <c r="C22" s="8"/>
      <c r="D22" s="8"/>
      <c r="E22" s="9">
        <f>SUM(E8:E21)</f>
        <v>0</v>
      </c>
      <c r="F22" s="79">
        <f>SUM(F8:F21)</f>
        <v>0</v>
      </c>
      <c r="G22" s="79"/>
      <c r="H22" s="79"/>
      <c r="I22" s="7"/>
      <c r="J22" s="7"/>
      <c r="K22" s="7"/>
      <c r="L22" s="7"/>
      <c r="M22" s="7"/>
      <c r="N22" s="7"/>
    </row>
    <row r="23" spans="1:14" x14ac:dyDescent="0.2">
      <c r="A23" s="35"/>
      <c r="B23" s="28" t="s">
        <v>30</v>
      </c>
      <c r="C23" s="8"/>
      <c r="D23" s="8"/>
      <c r="E23" s="9"/>
      <c r="F23" s="9"/>
      <c r="G23" s="9">
        <f>SUM(G8:G21)</f>
        <v>0</v>
      </c>
      <c r="H23" s="9">
        <f>SUM(H8:H21)</f>
        <v>0</v>
      </c>
      <c r="I23" s="2"/>
      <c r="J23" s="2"/>
      <c r="K23" s="2"/>
      <c r="L23" s="2"/>
      <c r="M23" s="2"/>
      <c r="N23" s="2"/>
    </row>
    <row r="24" spans="1:14" x14ac:dyDescent="0.2">
      <c r="B24" s="19"/>
    </row>
    <row r="25" spans="1:14" ht="15.75" x14ac:dyDescent="0.2">
      <c r="A25" s="74" t="s">
        <v>31</v>
      </c>
      <c r="B25" s="75"/>
      <c r="C25" s="75"/>
      <c r="D25" s="75"/>
      <c r="E25" s="75"/>
      <c r="F25" s="75"/>
      <c r="G25" s="76"/>
      <c r="H25" s="76"/>
    </row>
    <row r="26" spans="1:14" ht="36" x14ac:dyDescent="0.2">
      <c r="A26" s="69" t="s">
        <v>12</v>
      </c>
      <c r="B26" s="69" t="s">
        <v>4</v>
      </c>
      <c r="C26" s="69" t="s">
        <v>9</v>
      </c>
      <c r="D26" s="69" t="s">
        <v>42</v>
      </c>
      <c r="E26" s="69" t="s">
        <v>8</v>
      </c>
      <c r="F26" s="69" t="s">
        <v>10</v>
      </c>
      <c r="G26" s="69" t="s">
        <v>35</v>
      </c>
      <c r="H26" s="69" t="s">
        <v>11</v>
      </c>
    </row>
    <row r="27" spans="1:14" s="13" customFormat="1" x14ac:dyDescent="0.2">
      <c r="A27" s="11">
        <v>1</v>
      </c>
      <c r="B27" s="10" t="s">
        <v>13</v>
      </c>
      <c r="C27" s="36" t="s">
        <v>5</v>
      </c>
      <c r="D27" s="38">
        <v>8</v>
      </c>
      <c r="E27" s="42"/>
      <c r="F27" s="12">
        <f>E27*1.22</f>
        <v>0</v>
      </c>
      <c r="G27" s="12">
        <f>E27*D27</f>
        <v>0</v>
      </c>
      <c r="H27" s="12">
        <f t="shared" ref="H27:H35" si="4">F27*D27</f>
        <v>0</v>
      </c>
      <c r="K27" s="1"/>
      <c r="M27" s="1"/>
      <c r="N27" s="1"/>
    </row>
    <row r="28" spans="1:14" s="13" customFormat="1" x14ac:dyDescent="0.2">
      <c r="A28" s="11">
        <v>2</v>
      </c>
      <c r="B28" s="10" t="s">
        <v>60</v>
      </c>
      <c r="C28" s="36" t="s">
        <v>5</v>
      </c>
      <c r="D28" s="38">
        <v>22</v>
      </c>
      <c r="E28" s="43"/>
      <c r="F28" s="12">
        <f t="shared" ref="F28:F35" si="5">E28*1.22</f>
        <v>0</v>
      </c>
      <c r="G28" s="12">
        <f t="shared" ref="G28:G35" si="6">E28*D28</f>
        <v>0</v>
      </c>
      <c r="H28" s="12">
        <f t="shared" si="4"/>
        <v>0</v>
      </c>
      <c r="K28" s="1"/>
      <c r="M28" s="1"/>
      <c r="N28" s="1"/>
    </row>
    <row r="29" spans="1:14" s="13" customFormat="1" ht="25.5" x14ac:dyDescent="0.2">
      <c r="A29" s="11">
        <v>3</v>
      </c>
      <c r="B29" s="10" t="s">
        <v>14</v>
      </c>
      <c r="C29" s="36" t="s">
        <v>6</v>
      </c>
      <c r="D29" s="38">
        <v>4</v>
      </c>
      <c r="E29" s="42"/>
      <c r="F29" s="12">
        <f t="shared" si="5"/>
        <v>0</v>
      </c>
      <c r="G29" s="12">
        <f t="shared" si="6"/>
        <v>0</v>
      </c>
      <c r="H29" s="12">
        <f t="shared" si="4"/>
        <v>0</v>
      </c>
      <c r="K29" s="1"/>
      <c r="M29" s="1"/>
      <c r="N29" s="1"/>
    </row>
    <row r="30" spans="1:14" s="13" customFormat="1" ht="25.5" x14ac:dyDescent="0.2">
      <c r="A30" s="11">
        <v>4</v>
      </c>
      <c r="B30" s="10" t="s">
        <v>25</v>
      </c>
      <c r="C30" s="36" t="s">
        <v>7</v>
      </c>
      <c r="D30" s="38">
        <v>30</v>
      </c>
      <c r="E30" s="43"/>
      <c r="F30" s="12">
        <f t="shared" si="5"/>
        <v>0</v>
      </c>
      <c r="G30" s="12">
        <f t="shared" si="6"/>
        <v>0</v>
      </c>
      <c r="H30" s="12">
        <f t="shared" si="4"/>
        <v>0</v>
      </c>
      <c r="K30" s="1"/>
      <c r="M30" s="1"/>
      <c r="N30" s="1"/>
    </row>
    <row r="31" spans="1:14" s="13" customFormat="1" x14ac:dyDescent="0.2">
      <c r="A31" s="11">
        <v>5</v>
      </c>
      <c r="B31" s="10" t="s">
        <v>17</v>
      </c>
      <c r="C31" s="36" t="s">
        <v>6</v>
      </c>
      <c r="D31" s="38">
        <v>4</v>
      </c>
      <c r="E31" s="42"/>
      <c r="F31" s="12">
        <f t="shared" si="5"/>
        <v>0</v>
      </c>
      <c r="G31" s="12">
        <f t="shared" si="6"/>
        <v>0</v>
      </c>
      <c r="H31" s="12">
        <f t="shared" si="4"/>
        <v>0</v>
      </c>
      <c r="K31" s="1"/>
      <c r="M31" s="1"/>
      <c r="N31" s="1"/>
    </row>
    <row r="32" spans="1:14" s="13" customFormat="1" x14ac:dyDescent="0.2">
      <c r="A32" s="11">
        <v>6</v>
      </c>
      <c r="B32" s="10" t="s">
        <v>15</v>
      </c>
      <c r="C32" s="36" t="s">
        <v>6</v>
      </c>
      <c r="D32" s="38">
        <v>1</v>
      </c>
      <c r="E32" s="43"/>
      <c r="F32" s="12">
        <f t="shared" si="5"/>
        <v>0</v>
      </c>
      <c r="G32" s="12">
        <f t="shared" si="6"/>
        <v>0</v>
      </c>
      <c r="H32" s="12">
        <f t="shared" si="4"/>
        <v>0</v>
      </c>
      <c r="K32" s="1"/>
      <c r="M32" s="1"/>
      <c r="N32" s="1"/>
    </row>
    <row r="33" spans="1:14" s="13" customFormat="1" x14ac:dyDescent="0.2">
      <c r="A33" s="11">
        <v>7</v>
      </c>
      <c r="B33" s="10" t="s">
        <v>16</v>
      </c>
      <c r="C33" s="36" t="s">
        <v>6</v>
      </c>
      <c r="D33" s="38">
        <v>1</v>
      </c>
      <c r="E33" s="43"/>
      <c r="F33" s="12">
        <f t="shared" si="5"/>
        <v>0</v>
      </c>
      <c r="G33" s="12">
        <f t="shared" si="6"/>
        <v>0</v>
      </c>
      <c r="H33" s="12">
        <f t="shared" si="4"/>
        <v>0</v>
      </c>
      <c r="K33" s="1"/>
      <c r="M33" s="1"/>
      <c r="N33" s="1"/>
    </row>
    <row r="34" spans="1:14" s="13" customFormat="1" x14ac:dyDescent="0.2">
      <c r="A34" s="14">
        <v>9</v>
      </c>
      <c r="B34" s="10" t="s">
        <v>24</v>
      </c>
      <c r="C34" s="15" t="s">
        <v>23</v>
      </c>
      <c r="D34" s="39">
        <v>1</v>
      </c>
      <c r="E34" s="44"/>
      <c r="F34" s="12">
        <f t="shared" si="5"/>
        <v>0</v>
      </c>
      <c r="G34" s="12">
        <f t="shared" si="6"/>
        <v>0</v>
      </c>
      <c r="H34" s="12">
        <f t="shared" si="4"/>
        <v>0</v>
      </c>
      <c r="K34" s="1"/>
      <c r="M34" s="1"/>
      <c r="N34" s="1"/>
    </row>
    <row r="35" spans="1:14" s="13" customFormat="1" x14ac:dyDescent="0.2">
      <c r="A35" s="14">
        <v>10</v>
      </c>
      <c r="B35" s="10" t="s">
        <v>21</v>
      </c>
      <c r="C35" s="37" t="s">
        <v>20</v>
      </c>
      <c r="D35" s="39">
        <v>1</v>
      </c>
      <c r="E35" s="44"/>
      <c r="F35" s="12">
        <f t="shared" si="5"/>
        <v>0</v>
      </c>
      <c r="G35" s="12">
        <f t="shared" si="6"/>
        <v>0</v>
      </c>
      <c r="H35" s="12">
        <f t="shared" si="4"/>
        <v>0</v>
      </c>
      <c r="K35" s="1"/>
      <c r="M35" s="1"/>
      <c r="N35" s="1"/>
    </row>
    <row r="36" spans="1:14" ht="15" x14ac:dyDescent="0.25">
      <c r="A36" s="3"/>
      <c r="B36" s="5" t="s">
        <v>55</v>
      </c>
      <c r="C36" s="6"/>
      <c r="D36" s="40"/>
      <c r="E36" s="4"/>
      <c r="F36" s="4"/>
      <c r="G36" s="41">
        <f>SUM(G27:G35)</f>
        <v>0</v>
      </c>
      <c r="H36" s="41">
        <f>SUM(H27:H35)</f>
        <v>0</v>
      </c>
    </row>
    <row r="37" spans="1:14" ht="15" x14ac:dyDescent="0.25">
      <c r="A37" s="3"/>
      <c r="B37" s="5" t="s">
        <v>56</v>
      </c>
      <c r="C37" s="6"/>
      <c r="D37" s="40"/>
      <c r="E37" s="4"/>
      <c r="F37" s="4"/>
      <c r="G37" s="41">
        <f>G36*48</f>
        <v>0</v>
      </c>
      <c r="H37" s="41">
        <f>H36*48</f>
        <v>0</v>
      </c>
    </row>
    <row r="38" spans="1:14" ht="15" x14ac:dyDescent="0.25">
      <c r="A38" s="45"/>
      <c r="B38" s="45"/>
      <c r="C38" s="46"/>
      <c r="D38" s="46"/>
      <c r="E38" s="47"/>
      <c r="F38" s="46"/>
      <c r="G38" s="46"/>
      <c r="H38" s="48"/>
      <c r="I38" s="48"/>
    </row>
    <row r="39" spans="1:14" ht="38.25" x14ac:dyDescent="0.2">
      <c r="B39" s="60"/>
      <c r="C39" s="81"/>
      <c r="D39" s="81"/>
      <c r="E39" s="81"/>
      <c r="F39" s="61"/>
      <c r="G39" s="61" t="s">
        <v>50</v>
      </c>
      <c r="H39" s="62" t="s">
        <v>51</v>
      </c>
    </row>
    <row r="40" spans="1:14" ht="17.25" customHeight="1" x14ac:dyDescent="0.2">
      <c r="B40" s="63" t="s">
        <v>40</v>
      </c>
      <c r="C40" s="82"/>
      <c r="D40" s="82"/>
      <c r="E40" s="82"/>
      <c r="F40" s="64"/>
      <c r="G40" s="65">
        <f>E22+G36</f>
        <v>0</v>
      </c>
      <c r="H40" s="66">
        <f>F22+H36</f>
        <v>0</v>
      </c>
    </row>
    <row r="41" spans="1:14" ht="17.25" customHeight="1" x14ac:dyDescent="0.2">
      <c r="B41" s="63" t="s">
        <v>41</v>
      </c>
      <c r="C41" s="82"/>
      <c r="D41" s="82"/>
      <c r="E41" s="82"/>
      <c r="F41" s="64"/>
      <c r="G41" s="67">
        <f>G23+G37</f>
        <v>0</v>
      </c>
      <c r="H41" s="68">
        <f>H23+H37</f>
        <v>0</v>
      </c>
      <c r="K41" s="73" t="s">
        <v>48</v>
      </c>
      <c r="L41" s="73"/>
      <c r="N41" s="73" t="s">
        <v>49</v>
      </c>
    </row>
    <row r="42" spans="1:14" ht="15" x14ac:dyDescent="0.25">
      <c r="B42" s="54"/>
      <c r="C42" s="52"/>
      <c r="D42" s="52"/>
      <c r="E42" s="52"/>
      <c r="F42" s="52"/>
      <c r="G42" s="53"/>
      <c r="H42" s="52"/>
      <c r="I42" s="52"/>
    </row>
    <row r="43" spans="1:14" x14ac:dyDescent="0.2">
      <c r="F43" s="54"/>
      <c r="G43" s="54"/>
      <c r="H43" s="54"/>
    </row>
  </sheetData>
  <pageMargins left="0.39370078740157483" right="0.39370078740157483" top="0.23622047244094491" bottom="0.23622047244094491" header="0.31496062992125984" footer="0.31496062992125984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d3d0336a-aad7-4563-a049-40007832803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43534D73DDDA446BB4FFE4AFBE23EAD" ma:contentTypeVersion="9" ma:contentTypeDescription="Ustvari nov dokument." ma:contentTypeScope="" ma:versionID="9af08c557f6f08892422c1459b4c94c0">
  <xsd:schema xmlns:xsd="http://www.w3.org/2001/XMLSchema" xmlns:xs="http://www.w3.org/2001/XMLSchema" xmlns:p="http://schemas.microsoft.com/office/2006/metadata/properties" xmlns:ns3="d3d0336a-aad7-4563-a049-40007832803d" targetNamespace="http://schemas.microsoft.com/office/2006/metadata/properties" ma:root="true" ma:fieldsID="da1699c2a5a0b6800c3c4d01f750313a" ns3:_="">
    <xsd:import namespace="d3d0336a-aad7-4563-a049-40007832803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_activity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0336a-aad7-4563-a049-40007832803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12" nillable="true" ma:displayName="_activity" ma:hidden="true" ma:internalName="_activity">
      <xsd:simpleType>
        <xsd:restriction base="dms:Note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B7178B-2E3D-490D-A578-4DE489BA9F24}">
  <ds:schemaRefs>
    <ds:schemaRef ds:uri="http://schemas.openxmlformats.org/package/2006/metadata/core-properties"/>
    <ds:schemaRef ds:uri="http://purl.org/dc/dcmitype/"/>
    <ds:schemaRef ds:uri="d3d0336a-aad7-4563-a049-40007832803d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1F64A11-E324-42F7-B514-F80548D584A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8AA51C9-60F6-413D-BFBD-F7412CECD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d0336a-aad7-4563-a049-4000783280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Delak</dc:creator>
  <cp:lastModifiedBy>Barbara Delak</cp:lastModifiedBy>
  <cp:lastPrinted>2026-05-05T10:15:56Z</cp:lastPrinted>
  <dcterms:created xsi:type="dcterms:W3CDTF">2026-03-30T11:03:34Z</dcterms:created>
  <dcterms:modified xsi:type="dcterms:W3CDTF">2026-05-07T10:33:53Z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0x010100143534D73DDDA446BB4FFE4AFBE23EAD</vt:lpwstr>
  </property>
</Properties>
</file>